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 activeTab="1"/>
  </bookViews>
  <sheets>
    <sheet name="Coversheet" sheetId="1" r:id="rId1"/>
    <sheet name="Summary for PDSCH " sheetId="4" r:id="rId2"/>
    <sheet name="Summary for PUSCH" sheetId="5" r:id="rId3"/>
  </sheets>
  <calcPr calcId="144525"/>
</workbook>
</file>

<file path=xl/sharedStrings.xml><?xml version="1.0" encoding="utf-8"?>
<sst xmlns="http://schemas.openxmlformats.org/spreadsheetml/2006/main" count="115" uniqueCount="39">
  <si>
    <t>PDSCH demodulation</t>
  </si>
  <si>
    <t xml:space="preserve">Test number </t>
  </si>
  <si>
    <t>Duplex mode, SCS and CBW</t>
  </si>
  <si>
    <t>Propogation condition</t>
  </si>
  <si>
    <t>Antenna configuration</t>
  </si>
  <si>
    <t>MCS</t>
  </si>
  <si>
    <t>38.101-4 Req</t>
  </si>
  <si>
    <t>ZTE</t>
  </si>
  <si>
    <t>CMCC</t>
  </si>
  <si>
    <t>Ericsson</t>
  </si>
  <si>
    <t>HW</t>
  </si>
  <si>
    <t>Qualcomm</t>
  </si>
  <si>
    <t>Company 6</t>
  </si>
  <si>
    <t>Company 7</t>
  </si>
  <si>
    <t>Company 8</t>
  </si>
  <si>
    <t>Average</t>
  </si>
  <si>
    <t>Span</t>
  </si>
  <si>
    <t>Ideal</t>
  </si>
  <si>
    <t>Impairment</t>
  </si>
  <si>
    <t>FDD 15kHz/10MHz</t>
  </si>
  <si>
    <t>AWGN+220Hz Doppler</t>
  </si>
  <si>
    <t>2T2R</t>
  </si>
  <si>
    <t>16QAM Table 1 MCS13</t>
  </si>
  <si>
    <t>64QAM Table 1 MCS 22</t>
  </si>
  <si>
    <t>256QAM Table 2 MCS 24</t>
  </si>
  <si>
    <t>2T4R</t>
  </si>
  <si>
    <t>TDD 30kHz/40MHz
7DS2U</t>
  </si>
  <si>
    <t>AWGN+500Hz Doppler</t>
  </si>
  <si>
    <t>TDD 30kHz/40MHz
30D4S6U</t>
  </si>
  <si>
    <t>PUSCH demodulation</t>
  </si>
  <si>
    <t>38.104 Req</t>
  </si>
  <si>
    <t>38.141Req</t>
  </si>
  <si>
    <t>Samsung</t>
  </si>
  <si>
    <t>FDD 15kHz/5MHz</t>
  </si>
  <si>
    <t>AWGN+200Hz Doppler</t>
  </si>
  <si>
    <t>1T2R</t>
  </si>
  <si>
    <t>64QAM Table 1 MCS 28</t>
  </si>
  <si>
    <t>256QAM Table 2 MCS 22</t>
  </si>
  <si>
    <t>TDD 30kHz/10MHz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</si>
</sst>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16" fillId="12" borderId="4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628015</xdr:colOff>
      <xdr:row>2</xdr:row>
      <xdr:rowOff>8255</xdr:rowOff>
    </xdr:from>
    <xdr:to>
      <xdr:col>14</xdr:col>
      <xdr:colOff>278130</xdr:colOff>
      <xdr:row>20</xdr:row>
      <xdr:rowOff>176530</xdr:rowOff>
    </xdr:to>
    <xdr:sp>
      <xdr:nvSpPr>
        <xdr:cNvPr id="2" name="文本框 1"/>
        <xdr:cNvSpPr txBox="1"/>
      </xdr:nvSpPr>
      <xdr:spPr>
        <a:xfrm>
          <a:off x="1256665" y="363855"/>
          <a:ext cx="7822565" cy="336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altLang="zh-CN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3GPP TSG-RAN WG4 Meeting #10</a:t>
          </a:r>
          <a:r>
            <a:rPr lang="en-US" alt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9</a:t>
          </a:r>
          <a:r>
            <a:rPr lang="en-GB" altLang="zh-CN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		            		</a:t>
          </a:r>
          <a:r>
            <a:rPr lang="zh-TW" altLang="en-US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   </a:t>
          </a:r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R4-23</a:t>
          </a:r>
          <a:r>
            <a:rPr lang="en-US" alt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18905</a:t>
          </a:r>
          <a:endParaRPr lang="en-US" sz="1200">
            <a:solidFill>
              <a:srgbClr val="FF0000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GB" sz="1200" b="1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Chicago, US, November 13 - 17, 2023</a:t>
          </a:r>
          <a:endParaRPr lang="en-GB" sz="1200" b="1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endParaRPr lang="en-GB" sz="1200" b="1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Agenda Item:	</a:t>
          </a:r>
          <a:r>
            <a:rPr lang="en-US" alt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8.13.8.1</a:t>
          </a:r>
          <a:endParaRPr lang="en-GB" sz="1200" b="1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Source:		</a:t>
          </a:r>
          <a:r>
            <a:rPr lang="en-US" alt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CMCC</a:t>
          </a:r>
          <a:endParaRPr lang="en-GB" sz="1200" b="1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Title:		</a:t>
          </a:r>
          <a:r>
            <a:rPr lang="en-US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Summary of simulation results for ATG UE and BS demodulation requirements</a:t>
          </a:r>
          <a:endParaRPr lang="en-US" sz="1200" b="1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Document for:	Information</a:t>
          </a: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US" sz="1200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 </a:t>
          </a: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Introduction</a:t>
          </a: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US" sz="1200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This contribution summarize the simulation results for ATG UE and BS demodulation requirements.</a:t>
          </a:r>
          <a:endParaRPr lang="en-US" sz="1200" baseline="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endParaRPr lang="en-US" sz="1200" baseline="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US" sz="1200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The simulation assumptions are based on [1].   </a:t>
          </a: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Reference </a:t>
          </a: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200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[</a:t>
          </a:r>
          <a:r>
            <a:rPr lang="en-US" sz="1200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1]   </a:t>
          </a:r>
          <a:r>
            <a:rPr lang="en-US" sz="1200">
              <a:effectLst/>
              <a:latin typeface="Arial" panose="020B0604020202020204" pitchFamily="7" charset="0"/>
              <a:cs typeface="Arial" panose="020B0604020202020204" pitchFamily="7" charset="0"/>
            </a:rPr>
            <a:t>R4-2313875, WF for ATG demodulation requirements, CMCC</a:t>
          </a:r>
          <a:endParaRPr lang="en-US" sz="1200">
            <a:effectLst/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T20" sqref="T20"/>
    </sheetView>
  </sheetViews>
  <sheetFormatPr defaultColWidth="9" defaultRowHeight="14"/>
  <sheetData/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K21"/>
  <sheetViews>
    <sheetView tabSelected="1" zoomScale="70" zoomScaleNormal="70" topLeftCell="A7" workbookViewId="0">
      <selection activeCell="J23" sqref="J23"/>
    </sheetView>
  </sheetViews>
  <sheetFormatPr defaultColWidth="9" defaultRowHeight="14"/>
  <cols>
    <col min="1" max="4" width="13.6636363636364" style="14" customWidth="1"/>
    <col min="5" max="5" width="15.2181818181818" style="14" customWidth="1"/>
    <col min="6" max="26" width="13.6636363636364" style="14" customWidth="1"/>
    <col min="28" max="40" width="9" style="14" customWidth="1"/>
    <col min="41" max="16384" width="9" style="14"/>
  </cols>
  <sheetData>
    <row r="1" spans="1:37">
      <c r="A1" s="2" t="s">
        <v>0</v>
      </c>
      <c r="B1" s="2"/>
      <c r="C1" s="2"/>
      <c r="D1" s="2"/>
      <c r="E1" s="2"/>
      <c r="Z1" s="15"/>
      <c r="AB1" s="15"/>
      <c r="AC1" s="15"/>
      <c r="AD1" s="15"/>
      <c r="AE1" s="15"/>
      <c r="AG1" s="15"/>
      <c r="AH1" s="15"/>
      <c r="AI1" s="15"/>
      <c r="AJ1" s="15"/>
      <c r="AK1" s="15"/>
    </row>
    <row r="2" spans="1:3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5" t="s">
        <v>6</v>
      </c>
      <c r="G2" s="5" t="s">
        <v>7</v>
      </c>
      <c r="H2" s="5"/>
      <c r="I2" s="5" t="s">
        <v>8</v>
      </c>
      <c r="J2" s="5"/>
      <c r="K2" s="5" t="s">
        <v>9</v>
      </c>
      <c r="L2" s="5"/>
      <c r="M2" s="5" t="s">
        <v>10</v>
      </c>
      <c r="N2" s="5"/>
      <c r="O2" s="5" t="s">
        <v>11</v>
      </c>
      <c r="P2" s="5"/>
      <c r="Q2" s="5" t="s">
        <v>12</v>
      </c>
      <c r="R2" s="5"/>
      <c r="S2" s="5" t="s">
        <v>13</v>
      </c>
      <c r="T2" s="5"/>
      <c r="U2" s="5" t="s">
        <v>14</v>
      </c>
      <c r="V2" s="5"/>
      <c r="W2" s="5" t="s">
        <v>15</v>
      </c>
      <c r="X2" s="5"/>
      <c r="Y2" s="5" t="s">
        <v>16</v>
      </c>
      <c r="Z2" s="5"/>
      <c r="AB2" s="2"/>
      <c r="AC2" s="2"/>
      <c r="AD2" s="2"/>
      <c r="AE2" s="2"/>
      <c r="AG2" s="2"/>
      <c r="AH2" s="2"/>
      <c r="AI2" s="2"/>
      <c r="AJ2" s="2"/>
      <c r="AK2" s="2"/>
    </row>
    <row r="3" spans="1:26">
      <c r="A3" s="3"/>
      <c r="B3" s="3"/>
      <c r="C3" s="3"/>
      <c r="D3" s="3"/>
      <c r="E3" s="3"/>
      <c r="F3" s="5"/>
      <c r="G3" s="5" t="s">
        <v>17</v>
      </c>
      <c r="H3" s="5" t="s">
        <v>18</v>
      </c>
      <c r="I3" s="5" t="s">
        <v>17</v>
      </c>
      <c r="J3" s="5" t="s">
        <v>18</v>
      </c>
      <c r="K3" s="5" t="s">
        <v>17</v>
      </c>
      <c r="L3" s="5" t="s">
        <v>18</v>
      </c>
      <c r="M3" s="5" t="s">
        <v>17</v>
      </c>
      <c r="N3" s="5" t="s">
        <v>18</v>
      </c>
      <c r="O3" s="5" t="s">
        <v>17</v>
      </c>
      <c r="P3" s="5" t="s">
        <v>18</v>
      </c>
      <c r="Q3" s="5" t="s">
        <v>17</v>
      </c>
      <c r="R3" s="5" t="s">
        <v>18</v>
      </c>
      <c r="S3" s="5" t="s">
        <v>17</v>
      </c>
      <c r="T3" s="5" t="s">
        <v>18</v>
      </c>
      <c r="U3" s="5" t="s">
        <v>17</v>
      </c>
      <c r="V3" s="5" t="s">
        <v>18</v>
      </c>
      <c r="W3" s="5" t="s">
        <v>17</v>
      </c>
      <c r="X3" s="5" t="s">
        <v>18</v>
      </c>
      <c r="Y3" s="5" t="s">
        <v>17</v>
      </c>
      <c r="Z3" s="5" t="s">
        <v>18</v>
      </c>
    </row>
    <row r="4" ht="25" spans="1:26">
      <c r="A4" s="5">
        <v>1</v>
      </c>
      <c r="B4" s="5" t="s">
        <v>19</v>
      </c>
      <c r="C4" s="5" t="s">
        <v>20</v>
      </c>
      <c r="D4" s="5" t="s">
        <v>21</v>
      </c>
      <c r="E4" s="5" t="s">
        <v>22</v>
      </c>
      <c r="F4" s="13">
        <f t="shared" ref="F4:F21" si="0">X4+0.5</f>
        <v>5.72333333333333</v>
      </c>
      <c r="G4" s="13">
        <v>3.4</v>
      </c>
      <c r="H4" s="13">
        <v>5.9</v>
      </c>
      <c r="I4" s="13">
        <v>2.9</v>
      </c>
      <c r="J4" s="13">
        <v>4.9</v>
      </c>
      <c r="K4" s="13">
        <v>3.37</v>
      </c>
      <c r="L4" s="13">
        <v>4.87</v>
      </c>
      <c r="M4" s="13">
        <v>3.6</v>
      </c>
      <c r="N4" s="13"/>
      <c r="O4" s="13">
        <v>4</v>
      </c>
      <c r="P4" s="13"/>
      <c r="Q4" s="13"/>
      <c r="R4" s="13"/>
      <c r="S4" s="13"/>
      <c r="T4" s="13"/>
      <c r="U4" s="13"/>
      <c r="V4" s="13"/>
      <c r="W4" s="13">
        <f t="shared" ref="W4:W21" si="1">AVERAGE(G4,I4,K4,M4,O4,Q4,S4,U4)</f>
        <v>3.454</v>
      </c>
      <c r="X4" s="13">
        <f t="shared" ref="X4:X21" si="2">AVERAGE(H4,J4,L4,N4,P4,R4,T4,V4)</f>
        <v>5.22333333333333</v>
      </c>
      <c r="Y4" s="13">
        <f t="shared" ref="Y4:Y21" si="3">MAX(G4,I4,K4,M4,O4,Q4,S4,U4)-MIN(G4,I4,K4,M4,O4,Q4,S4,U4)</f>
        <v>1.1</v>
      </c>
      <c r="Z4" s="13">
        <f t="shared" ref="Z4:Z21" si="4">MAX(H4,J4,L4,N4,P4,R4,T4,V4)-MIN(H4,J4,L4,N4,P4,R4,T4,V4)</f>
        <v>1.03</v>
      </c>
    </row>
    <row r="5" ht="25" spans="1:26">
      <c r="A5" s="5">
        <v>2</v>
      </c>
      <c r="B5" s="5"/>
      <c r="C5" s="5"/>
      <c r="D5" s="5"/>
      <c r="E5" s="5" t="s">
        <v>23</v>
      </c>
      <c r="F5" s="13">
        <f t="shared" si="0"/>
        <v>12.9466666666667</v>
      </c>
      <c r="G5" s="13">
        <v>10.4</v>
      </c>
      <c r="H5" s="13">
        <v>12.9</v>
      </c>
      <c r="I5" s="13">
        <v>10.5</v>
      </c>
      <c r="J5" s="13">
        <v>12.5</v>
      </c>
      <c r="K5" s="13">
        <v>10.44</v>
      </c>
      <c r="L5" s="13">
        <v>11.94</v>
      </c>
      <c r="M5" s="13">
        <v>10.9</v>
      </c>
      <c r="N5" s="13"/>
      <c r="O5" s="13">
        <v>11.6</v>
      </c>
      <c r="P5" s="13"/>
      <c r="Q5" s="13"/>
      <c r="R5" s="13"/>
      <c r="S5" s="13"/>
      <c r="T5" s="13"/>
      <c r="U5" s="13"/>
      <c r="V5" s="13"/>
      <c r="W5" s="13">
        <f t="shared" si="1"/>
        <v>10.768</v>
      </c>
      <c r="X5" s="13">
        <f t="shared" si="2"/>
        <v>12.4466666666667</v>
      </c>
      <c r="Y5" s="13">
        <f t="shared" si="3"/>
        <v>1.2</v>
      </c>
      <c r="Z5" s="13">
        <f t="shared" si="4"/>
        <v>0.960000000000001</v>
      </c>
    </row>
    <row r="6" ht="25" spans="1:26">
      <c r="A6" s="5">
        <v>4</v>
      </c>
      <c r="B6" s="5"/>
      <c r="C6" s="5"/>
      <c r="D6" s="5"/>
      <c r="E6" s="5" t="s">
        <v>24</v>
      </c>
      <c r="F6" s="13">
        <f t="shared" si="0"/>
        <v>21.9</v>
      </c>
      <c r="G6" s="13">
        <v>19.4</v>
      </c>
      <c r="H6" s="13">
        <v>21.9</v>
      </c>
      <c r="I6" s="13">
        <v>19.4</v>
      </c>
      <c r="J6" s="13">
        <v>21.4</v>
      </c>
      <c r="K6" s="13">
        <v>19.4</v>
      </c>
      <c r="L6" s="13">
        <v>20.9</v>
      </c>
      <c r="M6" s="13">
        <v>19.7</v>
      </c>
      <c r="N6" s="13"/>
      <c r="O6" s="13">
        <v>20.7</v>
      </c>
      <c r="P6" s="13"/>
      <c r="Q6" s="13"/>
      <c r="R6" s="13"/>
      <c r="S6" s="13"/>
      <c r="T6" s="13"/>
      <c r="U6" s="13"/>
      <c r="V6" s="13"/>
      <c r="W6" s="13">
        <f t="shared" si="1"/>
        <v>19.72</v>
      </c>
      <c r="X6" s="13">
        <f t="shared" si="2"/>
        <v>21.4</v>
      </c>
      <c r="Y6" s="13">
        <f t="shared" si="3"/>
        <v>1.3</v>
      </c>
      <c r="Z6" s="13">
        <f t="shared" si="4"/>
        <v>1</v>
      </c>
    </row>
    <row r="7" ht="25" spans="1:26">
      <c r="A7" s="5">
        <v>6</v>
      </c>
      <c r="B7" s="5"/>
      <c r="C7" s="5"/>
      <c r="D7" s="5" t="s">
        <v>25</v>
      </c>
      <c r="E7" s="5" t="s">
        <v>22</v>
      </c>
      <c r="F7" s="13">
        <f t="shared" si="0"/>
        <v>2.76666666666667</v>
      </c>
      <c r="G7" s="13">
        <v>0.4</v>
      </c>
      <c r="H7" s="13">
        <v>2.9</v>
      </c>
      <c r="I7" s="13">
        <v>0</v>
      </c>
      <c r="J7" s="13">
        <v>2</v>
      </c>
      <c r="K7" s="13">
        <v>0.4</v>
      </c>
      <c r="L7" s="13">
        <v>1.9</v>
      </c>
      <c r="M7" s="13">
        <v>1.1</v>
      </c>
      <c r="N7" s="13"/>
      <c r="O7" s="13">
        <v>1.1</v>
      </c>
      <c r="P7" s="13"/>
      <c r="Q7" s="13"/>
      <c r="R7" s="13"/>
      <c r="S7" s="13"/>
      <c r="T7" s="13"/>
      <c r="U7" s="13"/>
      <c r="V7" s="13"/>
      <c r="W7" s="13">
        <f t="shared" si="1"/>
        <v>0.6</v>
      </c>
      <c r="X7" s="13">
        <f t="shared" si="2"/>
        <v>2.26666666666667</v>
      </c>
      <c r="Y7" s="13">
        <f t="shared" si="3"/>
        <v>1.1</v>
      </c>
      <c r="Z7" s="13">
        <f t="shared" si="4"/>
        <v>1</v>
      </c>
    </row>
    <row r="8" ht="25" spans="1:26">
      <c r="A8" s="5">
        <v>7</v>
      </c>
      <c r="B8" s="5"/>
      <c r="C8" s="5"/>
      <c r="D8" s="5"/>
      <c r="E8" s="5" t="s">
        <v>23</v>
      </c>
      <c r="F8" s="13">
        <f t="shared" si="0"/>
        <v>9.94</v>
      </c>
      <c r="G8" s="13">
        <v>7.41</v>
      </c>
      <c r="H8" s="13">
        <v>9.91</v>
      </c>
      <c r="I8" s="13">
        <v>7.5</v>
      </c>
      <c r="J8" s="13">
        <v>9.5</v>
      </c>
      <c r="K8" s="13">
        <v>7.41</v>
      </c>
      <c r="L8" s="13">
        <v>8.91</v>
      </c>
      <c r="M8" s="13">
        <v>8.2</v>
      </c>
      <c r="N8" s="13"/>
      <c r="O8" s="13">
        <v>8.7</v>
      </c>
      <c r="P8" s="13"/>
      <c r="Q8" s="13"/>
      <c r="R8" s="13"/>
      <c r="S8" s="13"/>
      <c r="T8" s="13"/>
      <c r="U8" s="13"/>
      <c r="V8" s="13"/>
      <c r="W8" s="13">
        <f t="shared" si="1"/>
        <v>7.844</v>
      </c>
      <c r="X8" s="13">
        <f t="shared" si="2"/>
        <v>9.44</v>
      </c>
      <c r="Y8" s="13">
        <f t="shared" si="3"/>
        <v>1.29</v>
      </c>
      <c r="Z8" s="13">
        <f t="shared" si="4"/>
        <v>1</v>
      </c>
    </row>
    <row r="9" ht="25" spans="1:26">
      <c r="A9" s="5">
        <v>9</v>
      </c>
      <c r="B9" s="5"/>
      <c r="C9" s="5"/>
      <c r="D9" s="5"/>
      <c r="E9" s="5" t="s">
        <v>24</v>
      </c>
      <c r="F9" s="13">
        <f t="shared" si="0"/>
        <v>18.9</v>
      </c>
      <c r="G9" s="13">
        <v>16.4</v>
      </c>
      <c r="H9" s="13">
        <v>18.9</v>
      </c>
      <c r="I9" s="13">
        <v>16.4</v>
      </c>
      <c r="J9" s="13">
        <v>18.4</v>
      </c>
      <c r="K9" s="13">
        <v>16.4</v>
      </c>
      <c r="L9" s="13">
        <v>17.9</v>
      </c>
      <c r="M9" s="13">
        <v>16.7</v>
      </c>
      <c r="N9" s="13"/>
      <c r="O9" s="13">
        <v>18.2</v>
      </c>
      <c r="P9" s="13"/>
      <c r="Q9" s="13"/>
      <c r="R9" s="13"/>
      <c r="S9" s="13"/>
      <c r="T9" s="13"/>
      <c r="U9" s="13"/>
      <c r="V9" s="13"/>
      <c r="W9" s="13">
        <f t="shared" si="1"/>
        <v>16.82</v>
      </c>
      <c r="X9" s="13">
        <f t="shared" si="2"/>
        <v>18.4</v>
      </c>
      <c r="Y9" s="13">
        <f t="shared" si="3"/>
        <v>1.8</v>
      </c>
      <c r="Z9" s="13">
        <f t="shared" si="4"/>
        <v>1</v>
      </c>
    </row>
    <row r="10" ht="25" spans="1:26">
      <c r="A10" s="5">
        <v>11</v>
      </c>
      <c r="B10" s="5" t="s">
        <v>26</v>
      </c>
      <c r="C10" s="5" t="s">
        <v>27</v>
      </c>
      <c r="D10" s="5" t="s">
        <v>21</v>
      </c>
      <c r="E10" s="5" t="s">
        <v>22</v>
      </c>
      <c r="F10" s="13">
        <f t="shared" si="0"/>
        <v>5.73</v>
      </c>
      <c r="G10" s="13">
        <v>3.4</v>
      </c>
      <c r="H10" s="13">
        <v>5.9</v>
      </c>
      <c r="I10" s="13">
        <v>2.9</v>
      </c>
      <c r="J10" s="13">
        <v>4.9</v>
      </c>
      <c r="K10" s="13">
        <v>3.39</v>
      </c>
      <c r="L10" s="13">
        <v>4.89</v>
      </c>
      <c r="M10" s="13">
        <v>3.6</v>
      </c>
      <c r="N10" s="13"/>
      <c r="O10" s="13">
        <v>4</v>
      </c>
      <c r="P10" s="13"/>
      <c r="Q10" s="13"/>
      <c r="R10" s="13"/>
      <c r="S10" s="13"/>
      <c r="T10" s="13"/>
      <c r="U10" s="13"/>
      <c r="V10" s="13"/>
      <c r="W10" s="13">
        <f t="shared" si="1"/>
        <v>3.458</v>
      </c>
      <c r="X10" s="13">
        <f t="shared" si="2"/>
        <v>5.23</v>
      </c>
      <c r="Y10" s="13">
        <f t="shared" si="3"/>
        <v>1.1</v>
      </c>
      <c r="Z10" s="13">
        <f t="shared" si="4"/>
        <v>1.01</v>
      </c>
    </row>
    <row r="11" ht="25" spans="1:26">
      <c r="A11" s="5">
        <v>12</v>
      </c>
      <c r="B11" s="5"/>
      <c r="C11" s="5"/>
      <c r="D11" s="5"/>
      <c r="E11" s="5" t="s">
        <v>23</v>
      </c>
      <c r="F11" s="13">
        <f t="shared" si="0"/>
        <v>12.88</v>
      </c>
      <c r="G11" s="13">
        <v>10.4</v>
      </c>
      <c r="H11" s="13">
        <v>12.9</v>
      </c>
      <c r="I11" s="13">
        <v>10.3</v>
      </c>
      <c r="J11" s="13">
        <v>12.3</v>
      </c>
      <c r="K11" s="13">
        <v>10.44</v>
      </c>
      <c r="L11" s="13">
        <v>11.94</v>
      </c>
      <c r="M11" s="13">
        <v>10.9</v>
      </c>
      <c r="N11" s="13"/>
      <c r="O11" s="13">
        <v>11.4</v>
      </c>
      <c r="P11" s="13"/>
      <c r="Q11" s="13"/>
      <c r="R11" s="13"/>
      <c r="S11" s="13"/>
      <c r="T11" s="13"/>
      <c r="U11" s="13"/>
      <c r="V11" s="13"/>
      <c r="W11" s="13">
        <f t="shared" si="1"/>
        <v>10.688</v>
      </c>
      <c r="X11" s="13">
        <f t="shared" si="2"/>
        <v>12.38</v>
      </c>
      <c r="Y11" s="13">
        <f t="shared" si="3"/>
        <v>1.1</v>
      </c>
      <c r="Z11" s="13">
        <f t="shared" si="4"/>
        <v>0.960000000000001</v>
      </c>
    </row>
    <row r="12" ht="25" spans="1:26">
      <c r="A12" s="5">
        <v>14</v>
      </c>
      <c r="B12" s="5"/>
      <c r="C12" s="5"/>
      <c r="D12" s="5"/>
      <c r="E12" s="5" t="s">
        <v>24</v>
      </c>
      <c r="F12" s="13">
        <f t="shared" si="0"/>
        <v>21.9066666666667</v>
      </c>
      <c r="G12" s="13">
        <v>19.41</v>
      </c>
      <c r="H12" s="13">
        <v>21.91</v>
      </c>
      <c r="I12" s="13">
        <v>19.4</v>
      </c>
      <c r="J12" s="13">
        <v>21.4</v>
      </c>
      <c r="K12" s="13">
        <v>19.41</v>
      </c>
      <c r="L12" s="13">
        <v>20.91</v>
      </c>
      <c r="M12" s="13">
        <v>19.8</v>
      </c>
      <c r="N12" s="13"/>
      <c r="O12" s="13">
        <v>20.8</v>
      </c>
      <c r="P12" s="13"/>
      <c r="Q12" s="13"/>
      <c r="R12" s="13"/>
      <c r="S12" s="13"/>
      <c r="T12" s="13"/>
      <c r="U12" s="13"/>
      <c r="V12" s="13"/>
      <c r="W12" s="13">
        <f t="shared" si="1"/>
        <v>19.764</v>
      </c>
      <c r="X12" s="13">
        <f t="shared" si="2"/>
        <v>21.4066666666667</v>
      </c>
      <c r="Y12" s="13">
        <f t="shared" si="3"/>
        <v>1.4</v>
      </c>
      <c r="Z12" s="13">
        <f t="shared" si="4"/>
        <v>1</v>
      </c>
    </row>
    <row r="13" ht="25" spans="1:26">
      <c r="A13" s="5">
        <v>16</v>
      </c>
      <c r="B13" s="5"/>
      <c r="C13" s="5"/>
      <c r="D13" s="5" t="s">
        <v>25</v>
      </c>
      <c r="E13" s="5" t="s">
        <v>22</v>
      </c>
      <c r="F13" s="13">
        <f t="shared" si="0"/>
        <v>2.73666666666667</v>
      </c>
      <c r="G13" s="13">
        <v>0.4</v>
      </c>
      <c r="H13" s="13">
        <v>2.9</v>
      </c>
      <c r="I13" s="13">
        <v>-0.1</v>
      </c>
      <c r="J13" s="13">
        <v>1.9</v>
      </c>
      <c r="K13" s="13">
        <v>0.41</v>
      </c>
      <c r="L13" s="13">
        <v>1.91</v>
      </c>
      <c r="M13" s="13">
        <v>1.1</v>
      </c>
      <c r="N13" s="13"/>
      <c r="O13" s="13">
        <v>1</v>
      </c>
      <c r="P13" s="13"/>
      <c r="Q13" s="13"/>
      <c r="R13" s="13"/>
      <c r="S13" s="13"/>
      <c r="T13" s="13"/>
      <c r="U13" s="13"/>
      <c r="V13" s="13"/>
      <c r="W13" s="13">
        <f t="shared" si="1"/>
        <v>0.562</v>
      </c>
      <c r="X13" s="13">
        <f t="shared" si="2"/>
        <v>2.23666666666667</v>
      </c>
      <c r="Y13" s="13">
        <f t="shared" si="3"/>
        <v>1.2</v>
      </c>
      <c r="Z13" s="13">
        <f t="shared" si="4"/>
        <v>1</v>
      </c>
    </row>
    <row r="14" ht="25" spans="1:26">
      <c r="A14" s="5">
        <v>17</v>
      </c>
      <c r="B14" s="5"/>
      <c r="C14" s="5"/>
      <c r="D14" s="5"/>
      <c r="E14" s="5" t="s">
        <v>23</v>
      </c>
      <c r="F14" s="13">
        <f t="shared" si="0"/>
        <v>9.87333333333333</v>
      </c>
      <c r="G14" s="13">
        <v>7.41</v>
      </c>
      <c r="H14" s="13">
        <v>9.91</v>
      </c>
      <c r="I14" s="13">
        <v>7.3</v>
      </c>
      <c r="J14" s="13">
        <v>9.3</v>
      </c>
      <c r="K14" s="13">
        <v>7.41</v>
      </c>
      <c r="L14" s="13">
        <v>8.91</v>
      </c>
      <c r="M14" s="13">
        <v>8.2</v>
      </c>
      <c r="N14" s="13"/>
      <c r="O14" s="13">
        <v>8.8</v>
      </c>
      <c r="P14" s="13"/>
      <c r="Q14" s="13"/>
      <c r="R14" s="13"/>
      <c r="S14" s="13"/>
      <c r="T14" s="13"/>
      <c r="U14" s="13"/>
      <c r="V14" s="13"/>
      <c r="W14" s="13">
        <f t="shared" si="1"/>
        <v>7.824</v>
      </c>
      <c r="X14" s="13">
        <f t="shared" si="2"/>
        <v>9.37333333333333</v>
      </c>
      <c r="Y14" s="13">
        <f t="shared" si="3"/>
        <v>1.5</v>
      </c>
      <c r="Z14" s="13">
        <f t="shared" si="4"/>
        <v>1</v>
      </c>
    </row>
    <row r="15" ht="25" spans="1:26">
      <c r="A15" s="5">
        <v>19</v>
      </c>
      <c r="B15" s="5"/>
      <c r="C15" s="5"/>
      <c r="D15" s="5"/>
      <c r="E15" s="5" t="s">
        <v>24</v>
      </c>
      <c r="F15" s="13">
        <f t="shared" si="0"/>
        <v>18.9066666666667</v>
      </c>
      <c r="G15" s="13">
        <v>16.41</v>
      </c>
      <c r="H15" s="13">
        <v>18.91</v>
      </c>
      <c r="I15" s="13">
        <v>16.4</v>
      </c>
      <c r="J15" s="13">
        <v>18.4</v>
      </c>
      <c r="K15" s="13">
        <v>16.41</v>
      </c>
      <c r="L15" s="13">
        <v>17.91</v>
      </c>
      <c r="M15" s="13">
        <v>16.9</v>
      </c>
      <c r="N15" s="13"/>
      <c r="O15" s="13">
        <v>18.1</v>
      </c>
      <c r="P15" s="13"/>
      <c r="Q15" s="13"/>
      <c r="R15" s="13"/>
      <c r="S15" s="13"/>
      <c r="T15" s="13"/>
      <c r="U15" s="13"/>
      <c r="V15" s="13"/>
      <c r="W15" s="13">
        <f t="shared" si="1"/>
        <v>16.844</v>
      </c>
      <c r="X15" s="13">
        <f t="shared" si="2"/>
        <v>18.4066666666667</v>
      </c>
      <c r="Y15" s="13">
        <f t="shared" si="3"/>
        <v>1.7</v>
      </c>
      <c r="Z15" s="13">
        <f t="shared" si="4"/>
        <v>1</v>
      </c>
    </row>
    <row r="16" ht="25" spans="1:26">
      <c r="A16" s="5">
        <v>11</v>
      </c>
      <c r="B16" s="5" t="s">
        <v>28</v>
      </c>
      <c r="C16" s="5" t="s">
        <v>27</v>
      </c>
      <c r="D16" s="5" t="s">
        <v>21</v>
      </c>
      <c r="E16" s="5" t="s">
        <v>22</v>
      </c>
      <c r="F16" s="13">
        <f t="shared" si="0"/>
        <v>5.73333333333333</v>
      </c>
      <c r="G16" s="13">
        <v>3.41</v>
      </c>
      <c r="H16" s="13">
        <v>5.91</v>
      </c>
      <c r="I16" s="13">
        <v>2.9</v>
      </c>
      <c r="J16" s="13">
        <v>4.9</v>
      </c>
      <c r="K16" s="13">
        <v>3.39</v>
      </c>
      <c r="L16" s="13">
        <v>4.89</v>
      </c>
      <c r="M16" s="13">
        <v>3.6</v>
      </c>
      <c r="N16" s="13"/>
      <c r="O16" s="13">
        <v>4</v>
      </c>
      <c r="P16" s="13"/>
      <c r="Q16" s="13"/>
      <c r="R16" s="13"/>
      <c r="S16" s="13"/>
      <c r="T16" s="13"/>
      <c r="U16" s="13"/>
      <c r="V16" s="13"/>
      <c r="W16" s="13">
        <f t="shared" si="1"/>
        <v>3.46</v>
      </c>
      <c r="X16" s="13">
        <f t="shared" si="2"/>
        <v>5.23333333333333</v>
      </c>
      <c r="Y16" s="13">
        <f t="shared" si="3"/>
        <v>1.1</v>
      </c>
      <c r="Z16" s="13">
        <f t="shared" si="4"/>
        <v>1.02</v>
      </c>
    </row>
    <row r="17" ht="25" spans="1:26">
      <c r="A17" s="5">
        <v>12</v>
      </c>
      <c r="B17" s="5"/>
      <c r="C17" s="5"/>
      <c r="D17" s="5"/>
      <c r="E17" s="5" t="s">
        <v>23</v>
      </c>
      <c r="F17" s="13">
        <f t="shared" si="0"/>
        <v>12.8866666666667</v>
      </c>
      <c r="G17" s="13">
        <v>10.41</v>
      </c>
      <c r="H17" s="13">
        <v>12.91</v>
      </c>
      <c r="I17" s="13">
        <v>10.3</v>
      </c>
      <c r="J17" s="13">
        <v>12.3</v>
      </c>
      <c r="K17" s="13">
        <v>10.45</v>
      </c>
      <c r="L17" s="13">
        <v>11.95</v>
      </c>
      <c r="M17" s="13">
        <v>10.9</v>
      </c>
      <c r="N17" s="13"/>
      <c r="O17" s="13">
        <v>11.2</v>
      </c>
      <c r="P17" s="13"/>
      <c r="Q17" s="13"/>
      <c r="R17" s="13"/>
      <c r="S17" s="13"/>
      <c r="T17" s="13"/>
      <c r="U17" s="13"/>
      <c r="V17" s="13"/>
      <c r="W17" s="13">
        <f t="shared" si="1"/>
        <v>10.652</v>
      </c>
      <c r="X17" s="13">
        <f t="shared" si="2"/>
        <v>12.3866666666667</v>
      </c>
      <c r="Y17" s="13">
        <f t="shared" si="3"/>
        <v>0.899999999999999</v>
      </c>
      <c r="Z17" s="13">
        <f t="shared" si="4"/>
        <v>0.960000000000001</v>
      </c>
    </row>
    <row r="18" ht="25" spans="1:26">
      <c r="A18" s="5">
        <v>14</v>
      </c>
      <c r="B18" s="5"/>
      <c r="C18" s="5"/>
      <c r="D18" s="5"/>
      <c r="E18" s="5" t="s">
        <v>24</v>
      </c>
      <c r="F18" s="13">
        <f t="shared" si="0"/>
        <v>21.9066666666667</v>
      </c>
      <c r="G18" s="13">
        <v>19.41</v>
      </c>
      <c r="H18" s="13">
        <v>21.91</v>
      </c>
      <c r="I18" s="13">
        <v>19.4</v>
      </c>
      <c r="J18" s="13">
        <v>21.4</v>
      </c>
      <c r="K18" s="13">
        <v>19.41</v>
      </c>
      <c r="L18" s="13">
        <v>20.91</v>
      </c>
      <c r="M18" s="13">
        <v>19.8</v>
      </c>
      <c r="N18" s="13"/>
      <c r="O18" s="13">
        <v>20.6</v>
      </c>
      <c r="P18" s="13"/>
      <c r="Q18" s="13"/>
      <c r="R18" s="13"/>
      <c r="S18" s="13"/>
      <c r="T18" s="13"/>
      <c r="U18" s="13"/>
      <c r="V18" s="13"/>
      <c r="W18" s="13">
        <f t="shared" si="1"/>
        <v>19.724</v>
      </c>
      <c r="X18" s="13">
        <f t="shared" si="2"/>
        <v>21.4066666666667</v>
      </c>
      <c r="Y18" s="13">
        <f t="shared" si="3"/>
        <v>1.2</v>
      </c>
      <c r="Z18" s="13">
        <f t="shared" si="4"/>
        <v>1</v>
      </c>
    </row>
    <row r="19" ht="25" spans="1:26">
      <c r="A19" s="5">
        <v>16</v>
      </c>
      <c r="B19" s="5"/>
      <c r="C19" s="5"/>
      <c r="D19" s="5" t="s">
        <v>25</v>
      </c>
      <c r="E19" s="5" t="s">
        <v>22</v>
      </c>
      <c r="F19" s="13">
        <f t="shared" si="0"/>
        <v>2.74</v>
      </c>
      <c r="G19" s="13">
        <v>0.41</v>
      </c>
      <c r="H19" s="13">
        <v>2.91</v>
      </c>
      <c r="I19" s="13">
        <v>-0.1</v>
      </c>
      <c r="J19" s="13">
        <v>1.9</v>
      </c>
      <c r="K19" s="13">
        <v>0.41</v>
      </c>
      <c r="L19" s="13">
        <v>1.91</v>
      </c>
      <c r="M19" s="13">
        <v>1.1</v>
      </c>
      <c r="N19" s="13"/>
      <c r="O19" s="13">
        <v>1</v>
      </c>
      <c r="P19" s="13"/>
      <c r="Q19" s="13"/>
      <c r="R19" s="13"/>
      <c r="S19" s="13"/>
      <c r="T19" s="13"/>
      <c r="U19" s="13"/>
      <c r="V19" s="13"/>
      <c r="W19" s="13">
        <f t="shared" si="1"/>
        <v>0.564</v>
      </c>
      <c r="X19" s="13">
        <f t="shared" si="2"/>
        <v>2.24</v>
      </c>
      <c r="Y19" s="13">
        <f t="shared" si="3"/>
        <v>1.2</v>
      </c>
      <c r="Z19" s="13">
        <f t="shared" si="4"/>
        <v>1.01</v>
      </c>
    </row>
    <row r="20" ht="25" spans="1:26">
      <c r="A20" s="5">
        <v>17</v>
      </c>
      <c r="B20" s="5"/>
      <c r="C20" s="5"/>
      <c r="D20" s="5"/>
      <c r="E20" s="5" t="s">
        <v>23</v>
      </c>
      <c r="F20" s="13">
        <f t="shared" si="0"/>
        <v>9.87333333333333</v>
      </c>
      <c r="G20" s="13">
        <v>7.41</v>
      </c>
      <c r="H20" s="13">
        <v>9.91</v>
      </c>
      <c r="I20" s="13">
        <v>7.3</v>
      </c>
      <c r="J20" s="13">
        <v>9.3</v>
      </c>
      <c r="K20" s="13">
        <v>7.41</v>
      </c>
      <c r="L20" s="13">
        <v>8.91</v>
      </c>
      <c r="M20" s="13">
        <v>8.2</v>
      </c>
      <c r="N20" s="13"/>
      <c r="O20" s="13">
        <v>8.8</v>
      </c>
      <c r="P20" s="13"/>
      <c r="Q20" s="13"/>
      <c r="R20" s="13"/>
      <c r="S20" s="13"/>
      <c r="T20" s="13"/>
      <c r="U20" s="13"/>
      <c r="V20" s="13"/>
      <c r="W20" s="13">
        <f t="shared" si="1"/>
        <v>7.824</v>
      </c>
      <c r="X20" s="13">
        <f t="shared" si="2"/>
        <v>9.37333333333333</v>
      </c>
      <c r="Y20" s="13">
        <f t="shared" si="3"/>
        <v>1.5</v>
      </c>
      <c r="Z20" s="13">
        <f t="shared" si="4"/>
        <v>1</v>
      </c>
    </row>
    <row r="21" ht="25" spans="1:26">
      <c r="A21" s="5">
        <v>19</v>
      </c>
      <c r="B21" s="5"/>
      <c r="C21" s="5"/>
      <c r="D21" s="5"/>
      <c r="E21" s="5" t="s">
        <v>24</v>
      </c>
      <c r="F21" s="13">
        <f t="shared" si="0"/>
        <v>18.9066666666667</v>
      </c>
      <c r="G21" s="13">
        <v>16.41</v>
      </c>
      <c r="H21" s="13">
        <v>18.91</v>
      </c>
      <c r="I21" s="13">
        <v>16.4</v>
      </c>
      <c r="J21" s="13">
        <v>18.4</v>
      </c>
      <c r="K21" s="13">
        <v>16.41</v>
      </c>
      <c r="L21" s="13">
        <v>17.91</v>
      </c>
      <c r="M21" s="13">
        <v>16.9</v>
      </c>
      <c r="N21" s="13"/>
      <c r="O21" s="13">
        <v>17.8</v>
      </c>
      <c r="P21" s="13"/>
      <c r="Q21" s="13"/>
      <c r="R21" s="13"/>
      <c r="S21" s="13"/>
      <c r="T21" s="13"/>
      <c r="U21" s="13"/>
      <c r="V21" s="13"/>
      <c r="W21" s="13">
        <f t="shared" si="1"/>
        <v>16.784</v>
      </c>
      <c r="X21" s="13">
        <f t="shared" si="2"/>
        <v>18.4066666666667</v>
      </c>
      <c r="Y21" s="13">
        <f t="shared" si="3"/>
        <v>1.4</v>
      </c>
      <c r="Z21" s="13">
        <f t="shared" si="4"/>
        <v>1</v>
      </c>
    </row>
  </sheetData>
  <mergeCells count="29">
    <mergeCell ref="A1:E1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2:A3"/>
    <mergeCell ref="B2:B3"/>
    <mergeCell ref="B4:B9"/>
    <mergeCell ref="B10:B15"/>
    <mergeCell ref="B16:B21"/>
    <mergeCell ref="C2:C3"/>
    <mergeCell ref="C4:C9"/>
    <mergeCell ref="C10:C15"/>
    <mergeCell ref="C16:C21"/>
    <mergeCell ref="D2:D3"/>
    <mergeCell ref="D4:D6"/>
    <mergeCell ref="D7:D9"/>
    <mergeCell ref="D10:D12"/>
    <mergeCell ref="D13:D15"/>
    <mergeCell ref="D16:D18"/>
    <mergeCell ref="D19:D21"/>
    <mergeCell ref="E2:E3"/>
    <mergeCell ref="F2:F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C58"/>
  <sheetViews>
    <sheetView zoomScale="70" zoomScaleNormal="70" workbookViewId="0">
      <selection activeCell="K7" sqref="K7"/>
    </sheetView>
  </sheetViews>
  <sheetFormatPr defaultColWidth="9" defaultRowHeight="14"/>
  <cols>
    <col min="1" max="4" width="13.6636363636364" style="1" customWidth="1"/>
    <col min="5" max="5" width="15.6636363636364" style="1" customWidth="1"/>
    <col min="6" max="16" width="13.6636363636364" style="1" customWidth="1"/>
    <col min="17" max="17" width="13.5545454545455" style="1" customWidth="1"/>
    <col min="18" max="24" width="13.6636363636364" style="1" customWidth="1"/>
    <col min="25" max="27" width="13.6636363636364" style="2" customWidth="1"/>
    <col min="28" max="29" width="14.4454545454545" style="2" customWidth="1"/>
    <col min="30" max="38" width="14.4454545454545" style="1" customWidth="1"/>
    <col min="39" max="16380" width="9" style="1"/>
  </cols>
  <sheetData>
    <row r="1" spans="1:5">
      <c r="A1" s="2" t="s">
        <v>29</v>
      </c>
      <c r="B1" s="2"/>
      <c r="C1" s="2"/>
      <c r="D1" s="2"/>
      <c r="E1" s="2"/>
    </row>
    <row r="2" spans="1:2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30</v>
      </c>
      <c r="G2" s="4" t="s">
        <v>31</v>
      </c>
      <c r="H2" s="5" t="s">
        <v>7</v>
      </c>
      <c r="I2" s="5"/>
      <c r="J2" s="5" t="s">
        <v>8</v>
      </c>
      <c r="K2" s="5"/>
      <c r="L2" s="5" t="s">
        <v>9</v>
      </c>
      <c r="M2" s="5"/>
      <c r="N2" s="5" t="s">
        <v>32</v>
      </c>
      <c r="O2" s="5"/>
      <c r="P2" s="5" t="s">
        <v>10</v>
      </c>
      <c r="Q2" s="5"/>
      <c r="R2" s="5" t="s">
        <v>12</v>
      </c>
      <c r="S2" s="5"/>
      <c r="T2" s="5" t="s">
        <v>13</v>
      </c>
      <c r="U2" s="5"/>
      <c r="V2" s="5" t="s">
        <v>14</v>
      </c>
      <c r="W2" s="5"/>
      <c r="X2" s="5" t="s">
        <v>15</v>
      </c>
      <c r="Y2" s="5"/>
      <c r="Z2" s="5" t="s">
        <v>16</v>
      </c>
      <c r="AA2" s="5"/>
      <c r="AB2" s="1"/>
      <c r="AC2" s="1"/>
    </row>
    <row r="3" spans="1:29">
      <c r="A3" s="3"/>
      <c r="B3" s="3"/>
      <c r="C3" s="3"/>
      <c r="D3" s="3"/>
      <c r="E3" s="3"/>
      <c r="F3" s="6"/>
      <c r="G3" s="6"/>
      <c r="H3" s="5" t="s">
        <v>17</v>
      </c>
      <c r="I3" s="5" t="s">
        <v>18</v>
      </c>
      <c r="J3" s="5" t="s">
        <v>17</v>
      </c>
      <c r="K3" s="5" t="s">
        <v>18</v>
      </c>
      <c r="L3" s="5" t="s">
        <v>17</v>
      </c>
      <c r="M3" s="5" t="s">
        <v>18</v>
      </c>
      <c r="N3" s="5" t="s">
        <v>17</v>
      </c>
      <c r="O3" s="5" t="s">
        <v>18</v>
      </c>
      <c r="P3" s="5" t="s">
        <v>17</v>
      </c>
      <c r="Q3" s="5" t="s">
        <v>18</v>
      </c>
      <c r="R3" s="5" t="s">
        <v>17</v>
      </c>
      <c r="S3" s="5" t="s">
        <v>18</v>
      </c>
      <c r="T3" s="5" t="s">
        <v>17</v>
      </c>
      <c r="U3" s="5" t="s">
        <v>18</v>
      </c>
      <c r="V3" s="5" t="s">
        <v>17</v>
      </c>
      <c r="W3" s="5" t="s">
        <v>18</v>
      </c>
      <c r="X3" s="5" t="s">
        <v>17</v>
      </c>
      <c r="Y3" s="5" t="s">
        <v>18</v>
      </c>
      <c r="Z3" s="5" t="s">
        <v>17</v>
      </c>
      <c r="AA3" s="5" t="s">
        <v>18</v>
      </c>
      <c r="AB3" s="1"/>
      <c r="AC3" s="1"/>
    </row>
    <row r="4" ht="25" spans="1:29">
      <c r="A4" s="7">
        <v>1</v>
      </c>
      <c r="B4" s="8" t="s">
        <v>33</v>
      </c>
      <c r="C4" s="8" t="s">
        <v>34</v>
      </c>
      <c r="D4" s="8" t="s">
        <v>35</v>
      </c>
      <c r="E4" s="9" t="s">
        <v>36</v>
      </c>
      <c r="F4" s="10">
        <f>Y4</f>
        <v>18.9925</v>
      </c>
      <c r="G4" s="10">
        <f>F4+0.6</f>
        <v>19.5925</v>
      </c>
      <c r="H4" s="10">
        <v>16.4</v>
      </c>
      <c r="I4" s="10">
        <v>18.9</v>
      </c>
      <c r="J4" s="10">
        <v>16.32</v>
      </c>
      <c r="K4" s="10">
        <v>18.82</v>
      </c>
      <c r="L4" s="10">
        <v>16.45</v>
      </c>
      <c r="M4" s="10">
        <v>18.75</v>
      </c>
      <c r="N4" s="10">
        <v>17.5</v>
      </c>
      <c r="O4" s="10">
        <v>19.5</v>
      </c>
      <c r="P4" s="12">
        <v>17.6</v>
      </c>
      <c r="Q4" s="10"/>
      <c r="R4" s="10"/>
      <c r="S4" s="10"/>
      <c r="T4" s="10"/>
      <c r="U4" s="10"/>
      <c r="V4" s="10"/>
      <c r="W4" s="10"/>
      <c r="X4" s="10">
        <f>AVERAGE(H4,J4,L4,N4,P4,R4,T4,V4)</f>
        <v>16.854</v>
      </c>
      <c r="Y4" s="10">
        <f>AVERAGE(I4,K4,M4,O4,Q4,S4,U4,W4)</f>
        <v>18.9925</v>
      </c>
      <c r="Z4" s="13">
        <f>MAX(H4,J4,L4,N4,P4,R4,T4,V4)-MIN(H4,J4,L4,N4,P4,R4,T4,V4)</f>
        <v>1.28</v>
      </c>
      <c r="AA4" s="13">
        <f>MAX(I4,K4,M4,O4,Q4,S4,U4,W4)-MIN(I4,K4,M4,O4,Q4,S4,U4,W4)</f>
        <v>0.75</v>
      </c>
      <c r="AB4" s="1"/>
      <c r="AC4" s="1"/>
    </row>
    <row r="5" ht="25" spans="1:29">
      <c r="A5" s="7">
        <v>2</v>
      </c>
      <c r="B5" s="11"/>
      <c r="C5" s="11"/>
      <c r="D5" s="11"/>
      <c r="E5" s="9" t="s">
        <v>37</v>
      </c>
      <c r="F5" s="10">
        <f>Y5</f>
        <v>19.6875</v>
      </c>
      <c r="G5" s="10">
        <f>F5+0.6</f>
        <v>20.2875</v>
      </c>
      <c r="H5" s="10">
        <v>17.25</v>
      </c>
      <c r="I5" s="10">
        <v>19.75</v>
      </c>
      <c r="J5" s="10">
        <v>16.55</v>
      </c>
      <c r="K5" s="10">
        <v>19.05</v>
      </c>
      <c r="L5" s="10">
        <v>16.95</v>
      </c>
      <c r="M5" s="10">
        <v>19.25</v>
      </c>
      <c r="N5" s="10">
        <v>18.7</v>
      </c>
      <c r="O5" s="10">
        <v>20.7</v>
      </c>
      <c r="P5" s="10">
        <v>17.3</v>
      </c>
      <c r="Q5" s="10"/>
      <c r="R5" s="10"/>
      <c r="S5" s="10"/>
      <c r="T5" s="10"/>
      <c r="U5" s="10"/>
      <c r="V5" s="10"/>
      <c r="W5" s="10"/>
      <c r="X5" s="10">
        <f>AVERAGE(H5,J5,L5,N5,P5,R5,T5,V5)</f>
        <v>17.35</v>
      </c>
      <c r="Y5" s="10">
        <f>AVERAGE(I5,K5,M5,O5,Q5,S5,U5,W5)</f>
        <v>19.6875</v>
      </c>
      <c r="Z5" s="13">
        <f>MAX(H5,J5,L5,N5,P5,R5,T5,V5)-MIN(H5,J5,L5,N5,P5,R5,T5,V5)</f>
        <v>2.15</v>
      </c>
      <c r="AA5" s="13">
        <f>MAX(I5,K5,M5,O5,Q5,S5,U5,W5)-MIN(I5,K5,M5,O5,Q5,S5,U5,W5)</f>
        <v>1.65</v>
      </c>
      <c r="AB5" s="1"/>
      <c r="AC5" s="1"/>
    </row>
    <row r="6" ht="25" spans="1:29">
      <c r="A6" s="7">
        <v>3</v>
      </c>
      <c r="B6" s="8" t="s">
        <v>38</v>
      </c>
      <c r="C6" s="8" t="s">
        <v>27</v>
      </c>
      <c r="D6" s="8" t="s">
        <v>35</v>
      </c>
      <c r="E6" s="9" t="s">
        <v>36</v>
      </c>
      <c r="F6" s="10">
        <f>Y6</f>
        <v>18.785</v>
      </c>
      <c r="G6" s="10">
        <f>F6+0.6</f>
        <v>19.385</v>
      </c>
      <c r="H6" s="10">
        <v>16.3</v>
      </c>
      <c r="I6" s="10">
        <v>18.8</v>
      </c>
      <c r="J6" s="10">
        <v>16.09</v>
      </c>
      <c r="K6" s="10">
        <v>18.59</v>
      </c>
      <c r="L6" s="10">
        <v>16.15</v>
      </c>
      <c r="M6" s="10">
        <v>18.45</v>
      </c>
      <c r="N6" s="10">
        <v>17.3</v>
      </c>
      <c r="O6" s="10">
        <v>19.3</v>
      </c>
      <c r="P6" s="12">
        <v>16.6</v>
      </c>
      <c r="Q6" s="10"/>
      <c r="R6" s="10"/>
      <c r="S6" s="10"/>
      <c r="T6" s="10"/>
      <c r="U6" s="10"/>
      <c r="V6" s="10"/>
      <c r="W6" s="10"/>
      <c r="X6" s="10">
        <f>AVERAGE(H6,J6,L6,N6,P6,R6,T6,V6)</f>
        <v>16.488</v>
      </c>
      <c r="Y6" s="10">
        <f>AVERAGE(I6,K6,M6,O6,Q6,S6,U6,W6)</f>
        <v>18.785</v>
      </c>
      <c r="Z6" s="13">
        <f>MAX(H6,J6,L6,N6,P4,R6,T6,V6)-MIN(H6,J6,L6,N6,P4,R6,T6,V6)</f>
        <v>1.51</v>
      </c>
      <c r="AA6" s="13">
        <f>MAX(I6,K6,M6,O6,Q6,S6,U6,W6)-MIN(I6,K6,M6,O6,Q6,S6,U6,W6)</f>
        <v>0.850000000000001</v>
      </c>
      <c r="AB6" s="1"/>
      <c r="AC6" s="1"/>
    </row>
    <row r="7" ht="25" spans="1:29">
      <c r="A7" s="7">
        <v>4</v>
      </c>
      <c r="B7" s="11"/>
      <c r="C7" s="11"/>
      <c r="D7" s="11"/>
      <c r="E7" s="9" t="s">
        <v>37</v>
      </c>
      <c r="F7" s="10">
        <f>Y7</f>
        <v>19.975</v>
      </c>
      <c r="G7" s="10">
        <f>F7+0.6</f>
        <v>20.575</v>
      </c>
      <c r="H7" s="10">
        <v>17.26</v>
      </c>
      <c r="I7" s="10">
        <v>19.76</v>
      </c>
      <c r="J7" s="10">
        <v>16.94</v>
      </c>
      <c r="K7" s="10">
        <v>19.44</v>
      </c>
      <c r="L7" s="10">
        <v>17.2</v>
      </c>
      <c r="M7" s="10">
        <v>19.5</v>
      </c>
      <c r="N7" s="10">
        <v>19.2</v>
      </c>
      <c r="O7" s="10">
        <v>21.2</v>
      </c>
      <c r="P7" s="10">
        <v>17.5</v>
      </c>
      <c r="Q7" s="10"/>
      <c r="R7" s="10"/>
      <c r="S7" s="10"/>
      <c r="T7" s="10"/>
      <c r="U7" s="10"/>
      <c r="V7" s="10"/>
      <c r="W7" s="10"/>
      <c r="X7" s="10">
        <f>AVERAGE(H7,J7,L7,N7,P7,R7,T7,V7)</f>
        <v>17.62</v>
      </c>
      <c r="Y7" s="10">
        <f>AVERAGE(I7,K7,M7,O7,Q7,S7,U7,W7)</f>
        <v>19.975</v>
      </c>
      <c r="Z7" s="13">
        <f>MAX(H7,J7,L7,N7,P7,R7,T7,V7)-MIN(H7,J7,L7,N7,P7,R7,T7,V7)</f>
        <v>2.26</v>
      </c>
      <c r="AA7" s="13">
        <f>MAX(I7,K7,M7,O7,Q7,S7,U7,W7)-MIN(I7,K7,M7,O7,Q7,S7,U7,W7)</f>
        <v>1.76</v>
      </c>
      <c r="AB7" s="1"/>
      <c r="AC7" s="1"/>
    </row>
    <row r="8" spans="28:29">
      <c r="AB8" s="1"/>
      <c r="AC8" s="1"/>
    </row>
    <row r="9" spans="28:29">
      <c r="AB9" s="1"/>
      <c r="AC9" s="1"/>
    </row>
    <row r="10" spans="25:29">
      <c r="Y10" s="1"/>
      <c r="Z10" s="1"/>
      <c r="AA10" s="1"/>
      <c r="AB10" s="1"/>
      <c r="AC10" s="1"/>
    </row>
    <row r="11" s="1" customFormat="1" ht="12.5"/>
    <row r="12" s="1" customFormat="1" ht="12.5"/>
    <row r="13" s="1" customFormat="1" ht="12.5"/>
    <row r="14" s="1" customFormat="1" ht="12.5"/>
    <row r="15" s="1" customFormat="1" ht="12.5"/>
    <row r="16" s="1" customFormat="1" ht="12.5"/>
    <row r="17" s="1" customFormat="1" ht="12.5"/>
    <row r="18" s="1" customFormat="1" ht="12.5"/>
    <row r="19" s="1" customFormat="1" ht="12.5"/>
    <row r="20" s="1" customFormat="1" ht="12.5"/>
    <row r="21" s="1" customFormat="1" ht="12.5"/>
    <row r="22" s="1" customFormat="1" ht="12.5"/>
    <row r="23" s="1" customFormat="1" ht="12.5"/>
    <row r="24" s="1" customFormat="1" ht="12.5"/>
    <row r="25" s="1" customFormat="1" ht="12.5"/>
    <row r="26" s="1" customFormat="1" ht="12.5"/>
    <row r="27" s="1" customFormat="1" ht="12.5"/>
    <row r="28" s="1" customFormat="1" ht="12.5"/>
    <row r="29" s="1" customFormat="1" ht="12.5"/>
    <row r="30" s="1" customFormat="1" ht="12.5"/>
    <row r="31" s="1" customFormat="1" ht="12.5"/>
    <row r="32" s="1" customFormat="1" ht="12.5"/>
    <row r="33" s="1" customFormat="1" ht="12.5"/>
    <row r="34" s="1" customFormat="1" ht="12.5"/>
    <row r="35" s="1" customFormat="1" ht="12.5"/>
    <row r="36" s="1" customFormat="1" ht="12.5"/>
    <row r="37" s="1" customFormat="1" ht="12.5"/>
    <row r="38" s="1" customFormat="1" ht="12.5"/>
    <row r="39" s="1" customFormat="1" ht="12.5"/>
    <row r="40" s="1" customFormat="1" ht="12.5"/>
    <row r="41" s="1" customFormat="1" ht="12.5"/>
    <row r="42" s="1" customFormat="1" ht="12.5"/>
    <row r="43" spans="25:29">
      <c r="Y43" s="1"/>
      <c r="Z43" s="1"/>
      <c r="AA43" s="1"/>
      <c r="AB43" s="1"/>
      <c r="AC43" s="1"/>
    </row>
    <row r="44" spans="25:29">
      <c r="Y44" s="1"/>
      <c r="Z44" s="1"/>
      <c r="AA44" s="1"/>
      <c r="AB44" s="1"/>
      <c r="AC44" s="1"/>
    </row>
    <row r="45" spans="25:29">
      <c r="Y45" s="1"/>
      <c r="Z45" s="1"/>
      <c r="AA45" s="1"/>
      <c r="AB45" s="1"/>
      <c r="AC45" s="1"/>
    </row>
    <row r="46" spans="25:29">
      <c r="Y46" s="1"/>
      <c r="Z46" s="1"/>
      <c r="AA46" s="1"/>
      <c r="AB46" s="1"/>
      <c r="AC46" s="1"/>
    </row>
    <row r="47" spans="25:29">
      <c r="Y47" s="1"/>
      <c r="Z47" s="1"/>
      <c r="AA47" s="1"/>
      <c r="AB47" s="1"/>
      <c r="AC47" s="1"/>
    </row>
    <row r="48" spans="25:29">
      <c r="Y48" s="1"/>
      <c r="Z48" s="1"/>
      <c r="AA48" s="1"/>
      <c r="AB48" s="1"/>
      <c r="AC48" s="1"/>
    </row>
    <row r="49" spans="25:29">
      <c r="Y49" s="1"/>
      <c r="Z49" s="1"/>
      <c r="AA49" s="1"/>
      <c r="AB49" s="1"/>
      <c r="AC49" s="1"/>
    </row>
    <row r="50" spans="25:29">
      <c r="Y50" s="1"/>
      <c r="Z50" s="1"/>
      <c r="AA50" s="1"/>
      <c r="AB50" s="1"/>
      <c r="AC50" s="1"/>
    </row>
    <row r="51" spans="25:29">
      <c r="Y51" s="1"/>
      <c r="Z51" s="1"/>
      <c r="AA51" s="1"/>
      <c r="AB51" s="1"/>
      <c r="AC51" s="1"/>
    </row>
    <row r="52" spans="25:29">
      <c r="Y52" s="1"/>
      <c r="Z52" s="1"/>
      <c r="AA52" s="1"/>
      <c r="AB52" s="1"/>
      <c r="AC52" s="1"/>
    </row>
    <row r="53" spans="25:29">
      <c r="Y53" s="1"/>
      <c r="Z53" s="1"/>
      <c r="AA53" s="1"/>
      <c r="AB53" s="1"/>
      <c r="AC53" s="1"/>
    </row>
    <row r="54" spans="25:29">
      <c r="Y54" s="1"/>
      <c r="Z54" s="1"/>
      <c r="AA54" s="1"/>
      <c r="AB54" s="1"/>
      <c r="AC54" s="1"/>
    </row>
    <row r="55" spans="25:29">
      <c r="Y55" s="1"/>
      <c r="Z55" s="1"/>
      <c r="AA55" s="1"/>
      <c r="AB55" s="1"/>
      <c r="AC55" s="1"/>
    </row>
    <row r="56" spans="25:29">
      <c r="Y56" s="1"/>
      <c r="Z56" s="1"/>
      <c r="AA56" s="1"/>
      <c r="AB56" s="1"/>
      <c r="AC56" s="1"/>
    </row>
    <row r="57" spans="25:28">
      <c r="Y57" s="1"/>
      <c r="Z57" s="1"/>
      <c r="AA57" s="1"/>
      <c r="AB57" s="1"/>
    </row>
    <row r="58" spans="25:28">
      <c r="Y58" s="1"/>
      <c r="Z58" s="1"/>
      <c r="AA58" s="1"/>
      <c r="AB58" s="1"/>
    </row>
  </sheetData>
  <mergeCells count="25">
    <mergeCell ref="A1:E1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Y9:Z9"/>
    <mergeCell ref="A2:A3"/>
    <mergeCell ref="B2:B3"/>
    <mergeCell ref="B4:B5"/>
    <mergeCell ref="B6:B7"/>
    <mergeCell ref="C2:C3"/>
    <mergeCell ref="C4:C5"/>
    <mergeCell ref="C6:C7"/>
    <mergeCell ref="D2:D3"/>
    <mergeCell ref="D4:D5"/>
    <mergeCell ref="D6:D7"/>
    <mergeCell ref="E2:E3"/>
    <mergeCell ref="F2:F3"/>
    <mergeCell ref="G2:G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Coversheet</vt:lpstr>
      <vt:lpstr>Summary for PDSCH </vt:lpstr>
      <vt:lpstr>Summary for PUSCH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CMCC-shiyuan</cp:lastModifiedBy>
  <dcterms:created xsi:type="dcterms:W3CDTF">2023-08-04T01:32:00Z</dcterms:created>
  <dcterms:modified xsi:type="dcterms:W3CDTF">2023-11-09T07:42:15Z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47FDD73F875A4CAA81250431703B8576</vt:lpwstr>
  </property>
  <property fmtid="{D5CDD505-2E9C-101B-9397-08002B2CF9AE}" pid="3" name="KSOProductBuildVer">
    <vt:lpwstr>2052-11.8.2.12085</vt:lpwstr>
  </property>
</Properties>
</file>